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8" l="1"/>
  <c r="U20" i="28" s="1"/>
  <c r="P21" i="28"/>
  <c r="U21" i="28" s="1"/>
  <c r="D20" i="28"/>
  <c r="D21" i="28"/>
  <c r="D22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<sst xmlns="http://schemas.openxmlformats.org/spreadsheetml/2006/main" count="285" uniqueCount="189">
  <si>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</si>
  <si>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</si>
  <si>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</si>
  <si>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</si>
  <si>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</si>
  <si>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</si>
  <si>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</si>
  <si>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</si>
  <si>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</si>
  <si>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</si>
  <si>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</si>
  <si>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</si>
  <si>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</si>
  <si>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</si>
  <si>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</si>
  <si>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</si>
  <si>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</si>
  <si>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</si>
  <si>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</si>
  <si>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</si>
  <si>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</si>
  <si>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</si>
  <si>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</si>
  <si>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</si>
  <si>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</si>
  <si>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</si>
  <si>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</si>
  <si>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</si>
  <si>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</si>
  <si>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</si>
  <si>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</si>
  <si>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</si>
  <si>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</si>
  <si>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</si>
  <si>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</si>
  <si>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</si>
  <si>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</si>
  <si>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</si>
  <si>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</si>
  <si>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</si>
  <si>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</si>
  <si>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</si>
  <si>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</si>
  <si>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</si>
  <si>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</si>
  <si>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</si>
  <si>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</si>
  <si>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</si>
  <si>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</si>
  <si>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</si>
  <si>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</si>
  <si>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</si>
  <si>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</si>
  <si>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</si>
  <si>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</si>
  <si>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</si>
  <si>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</si>
  <si>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</si>
  <si>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</si>
  <si>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</si>
  <si>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</si>
  <si>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</si>
  <si>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</si>
  <si>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</si>
  <si>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</si>
  <si>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</si>
  <si>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</si>
  <si>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</si>
  <si>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</si>
  <si>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</si>
  <si>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</si>
  <si>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</si>
  <si>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</si>
  <si>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</si>
  <si>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</si>
  <si>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</si>
  <si>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</si>
  <si>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</si>
  <si>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</si>
  <si>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</si>
  <si>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</si>
  <si>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</si>
  <si>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</si>
  <si>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</si>
  <si>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</si>
  <si>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</si>
  <si>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</si>
  <si>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</si>
  <si>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</si>
  <si>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</si>
  <si>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</si>
  <si>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</si>
  <si>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</si>
  <si>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</si>
  <si>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</si>
  <si>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</si>
  <si>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</si>
  <si>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</si>
  <si>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</si>
  <si>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</si>
  <si>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</si>
  <si>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</si>
  <si>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</si>
  <si>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</si>
  <si>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</si>
  <si>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</si>
  <si>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</si>
  <si>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</si>
  <si>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</si>
  <si>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</si>
  <si>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</si>
  <si>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</si>
  <si>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</si>
  <si>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</si>
  <si>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</si>
  <si>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</si>
  <si>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</si>
  <si>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</si>
  <si>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</si>
  <si>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</si>
  <si>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</si>
  <si>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</si>
  <si>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</si>
  <si>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</si>
  <si>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</si>
  <si>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</si>
  <si>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</si>
  <si>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</si>
  <si>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</si>
  <si>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</si>
  <si>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</si>
  <si>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</si>
  <si>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</si>
  <si>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</si>
  <si>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</si>
  <si>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</si>
  <si>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</si>
  <si>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</si>
  <si>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</si>
  <si>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</si>
  <si>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</si>
  <si>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</si>
  <si>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</si>
  <si>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</si>
  <si>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</si>
  <si>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</si>
  <si>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</si>
  <si>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</si>
  <si>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</si>
  <si>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</si>
  <si>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</si>
  <si>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</si>
  <si>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</si>
  <si>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</si>
  <si>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</si>
  <si>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</si>
  <si>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</si>
  <si>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</si>
  <si>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</si>
  <si>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</si>
  <si>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</si>
  <si>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</si>
  <si>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</si>
  <si>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</si>
  <si>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</si>
  <si>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</si>
  <si>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</si>
  <si>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</si>
  <si>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</si>
  <si>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</si>
  <si>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</si>
  <si>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</si>
  <si>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СИП-2 3х50+1х54,6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</si>
  <si>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</si>
  <si>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</si>
  <si>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</si>
  <si>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</si>
  <si>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</si>
  <si>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</si>
  <si>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</si>
  <si>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</si>
  <si>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</si>
  <si>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</si>
  <si>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 xml:space="preserve">ВЛИ-0,4 кВ </t>
  </si>
  <si>
    <t>ВЛИ-0,4 кВ</t>
  </si>
  <si>
    <t>н</t>
  </si>
  <si>
    <t>0,09</t>
  </si>
  <si>
    <t xml:space="preserve">Реконструкция ЛЭП-0,4 кВ от опоры № 12 до опоры № 15 ф. Л-4 ТП № 257 в соответствии с договором на ТП № 1-54-25-0320 г. Армавир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</si>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</sst>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185</v>
      </c>
      <c r="E19" s="108" t="s">
        <v>166</v>
      </c>
      <c r="F19" s="109" t="s">
        <v>183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172</v>
      </c>
      <c r="L19" s="101"/>
      <c r="M19" s="101"/>
      <c r="N19" s="103" t="s">
        <v>163</v>
      </c>
      <c r="O19" s="110" t="s">
        <v>160</v>
      </c>
      <c r="P19" s="110" t="s">
        <v>186</v>
      </c>
      <c r="Q19" s="112" t="s">
        <v>173</v>
      </c>
      <c r="R19" s="112" t="s">
        <v>174</v>
      </c>
      <c r="S19" s="113">
        <v>963.68</v>
      </c>
      <c r="T19" s="113">
        <v>2.0299999999999998</v>
      </c>
      <c r="U19" s="113">
        <f t="shared" ref="U19:U22" si="0">O19*P19*S19*T19</f>
        <v>176.06433599999997</v>
      </c>
      <c r="V19" s="110" t="s">
        <v>7</v>
      </c>
    </row>
    <row r="20" spans="1:22" s="7" customFormat="1" ht="120" customHeight="1" x14ac:dyDescent="0.25">
      <c r="B20" s="98" t="s">
        <v>180</v>
      </c>
      <c r="C20" s="107" t="str">
        <f>C19</f>
        <v xml:space="preserve">Реконструкция ЛЭП-0,4 кВ от опоры № 12 до опоры № 15 ф. Л-4 ТП № 257 в соответствии с договором на ТП № 1-54-25-0320 г. Армавир </v>
      </c>
      <c r="D20" s="114" t="str">
        <f>D19</f>
        <v>н</v>
      </c>
      <c r="E20" s="108" t="s">
        <v>167</v>
      </c>
      <c r="F20" s="109" t="s">
        <v>183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0,09</v>
      </c>
      <c r="Q20" s="112" t="s">
        <v>164</v>
      </c>
      <c r="R20" s="112" t="s">
        <v>175</v>
      </c>
      <c r="S20" s="113">
        <v>949.02</v>
      </c>
      <c r="T20" s="113">
        <v>1.1599999999999999</v>
      </c>
      <c r="U20" s="113">
        <f t="shared" si="0"/>
        <v>99.077687999999995</v>
      </c>
      <c r="V20" s="110" t="s">
        <v>7</v>
      </c>
    </row>
    <row r="21" spans="1:22" s="7" customFormat="1" ht="120" customHeight="1" x14ac:dyDescent="0.25">
      <c r="B21" s="98" t="s">
        <v>181</v>
      </c>
      <c r="C21" s="107" t="str">
        <f>C19</f>
        <v xml:space="preserve">Реконструкция ЛЭП-0,4 кВ от опоры № 12 до опоры № 15 ф. Л-4 ТП № 257 в соответствии с договором на ТП № 1-54-25-0320 г. Армавир </v>
      </c>
      <c r="D21" s="114" t="str">
        <f>D19</f>
        <v>н</v>
      </c>
      <c r="E21" s="108" t="s">
        <v>168</v>
      </c>
      <c r="F21" s="109" t="s">
        <v>183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3х50+1х54,6</v>
      </c>
      <c r="L21" s="104"/>
      <c r="M21" s="104"/>
      <c r="N21" s="103" t="s">
        <v>163</v>
      </c>
      <c r="O21" s="110" t="s">
        <v>160</v>
      </c>
      <c r="P21" s="111" t="str">
        <f>P19</f>
        <v>0,09</v>
      </c>
      <c r="Q21" s="112" t="s">
        <v>164</v>
      </c>
      <c r="R21" s="112" t="s">
        <v>179</v>
      </c>
      <c r="S21" s="113">
        <v>549.44000000000005</v>
      </c>
      <c r="T21" s="113">
        <v>1.1599999999999999</v>
      </c>
      <c r="U21" s="113">
        <f t="shared" si="0"/>
        <v>57.361536000000001</v>
      </c>
      <c r="V21" s="110" t="s">
        <v>7</v>
      </c>
    </row>
    <row r="22" spans="1:22" s="7" customFormat="1" ht="120" customHeight="1" x14ac:dyDescent="0.25">
      <c r="B22" s="98" t="s">
        <v>182</v>
      </c>
      <c r="C22" s="107" t="str">
        <f>C19</f>
        <v xml:space="preserve">Реконструкция ЛЭП-0,4 кВ от опоры № 12 до опоры № 15 ф. Л-4 ТП № 257 в соответствии с договором на ТП № 1-54-25-0320 г. Армавир </v>
      </c>
      <c r="D22" s="114" t="str">
        <f>D19</f>
        <v>н</v>
      </c>
      <c r="E22" s="108" t="s">
        <v>169</v>
      </c>
      <c r="F22" s="109" t="s">
        <v>184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176</v>
      </c>
      <c r="Q22" s="112" t="s">
        <v>177</v>
      </c>
      <c r="R22" s="112" t="s">
        <v>178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566.53355999999997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Реконструкция ЛЭП-0,4 кВ от опоры № 12 до опоры № 15 ф. Л-4 ТП № 257 в соответствии с договором на ТП № 1-54-25-0320 г. Армавир </v>
      </c>
      <c r="D15" s="100" t="str">
        <f>'20.1'!D19</f>
        <v>н</v>
      </c>
      <c r="E15" s="92"/>
      <c r="F15" s="91" t="str">
        <f>'20.1'!C19</f>
        <v xml:space="preserve">Реконструкция ЛЭП-0,4 кВ от опоры № 12 до опоры № 15 ф. Л-4 ТП № 257 в соответствии с договором на ТП № 1-54-25-0320 г. Армавир </v>
      </c>
      <c r="G15" s="91" t="str">
        <f>'20.1'!D19</f>
        <v>н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jQe5/MklpXF7Hi5ssReSMSBt+MP9dfO2BBb1KuVaow3E+M/6p8D+DG/UKiAcF9Y51wD4L3BOoNVQOR3Gr83gHQ==" saltValue="7yqmrBknTN+aIIHoeyZbi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Реконструкция ЛЭП-0,4 кВ от опоры № 12 до опоры № 15 ф. Л-4 ТП № 257 в соответствии с договором на ТП № 1-54-25-0320 г. Армавир </v>
      </c>
      <c r="D15" s="88" t="str">
        <f>'20.1'!D19</f>
        <v>н</v>
      </c>
      <c r="E15" s="89"/>
      <c r="F15" s="89"/>
      <c r="G15" s="83">
        <f>'20.1'!U23/1000</f>
        <v>0.56653355999999999</v>
      </c>
      <c r="H15" s="83">
        <f>G15*1.2</f>
        <v>0.67984027199999997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31">
        <f>'20.2'!M20/1000</f>
        <v>0</v>
      </c>
      <c r="K15" s="31">
        <f>I15+J15</f>
        <v>0.67984027199999997</v>
      </c>
      <c r="L15" s="83"/>
      <c r="M15" s="85">
        <f>K15-L15</f>
        <v>0.67984027199999997</v>
      </c>
      <c r="N15" s="83"/>
      <c r="O15" s="84">
        <f>H15-N15</f>
        <v>0.67984027199999997</v>
      </c>
      <c r="P15" s="31">
        <f>SUM(Q15:W15)</f>
        <v>0.28799999999999998</v>
      </c>
      <c r="Q15" s="90"/>
      <c r="R15" s="105"/>
      <c r="S15" s="106">
        <v>0.28799999999999998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TnAf2/+Nq4u0WK+xktnINQWXpD+mkFJOUTESzYXu+Pe7AHcpUe4ebp23DInGSASswOAjlJW0oiR6XjNGUiIUNw==" saltValue="nOBt1OmMMJ0lLyQ5B3zFs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AQ6Z5oRJUIkfMgK9VLct9s/pdhUnxRU4i6HI2CV/bWmfhAU7rYx+xRDK/WQmCb/nlSJPlBhXYIh3lfbZxdFtjg==" saltValue="jmVjsE2M9BKAOaAslo8cc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2026-05-13T13:37:28Z</dcterms:modified>
</cp:coreProperties>
</file>